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Лист1!$A$3:$D$116</definedName>
  </definedNames>
  <calcPr calcId="144525"/>
</workbook>
</file>

<file path=xl/calcChain.xml><?xml version="1.0" encoding="utf-8"?>
<calcChain xmlns="http://schemas.openxmlformats.org/spreadsheetml/2006/main">
  <c r="B105" i="1" l="1"/>
  <c r="B63" i="1"/>
  <c r="B38" i="1"/>
  <c r="B30" i="1"/>
  <c r="B19" i="1" l="1"/>
  <c r="B25" i="1" l="1"/>
  <c r="B94" i="1"/>
  <c r="B103" i="1" l="1"/>
  <c r="B28" i="1"/>
  <c r="B10" i="1" l="1"/>
  <c r="B113" i="1"/>
  <c r="B112" i="1" s="1"/>
  <c r="B100" i="1"/>
  <c r="B97" i="1"/>
  <c r="B22" i="1"/>
  <c r="B11" i="1"/>
  <c r="B20" i="1" l="1"/>
  <c r="B114" i="1"/>
  <c r="B115" i="1" l="1"/>
  <c r="B116" i="1" s="1"/>
</calcChain>
</file>

<file path=xl/sharedStrings.xml><?xml version="1.0" encoding="utf-8"?>
<sst xmlns="http://schemas.openxmlformats.org/spreadsheetml/2006/main" count="208" uniqueCount="129">
  <si>
    <t>Ед.изм.</t>
  </si>
  <si>
    <t>Количество работ (ед.)</t>
  </si>
  <si>
    <t>Наименование работ (услуг)</t>
  </si>
  <si>
    <t>м2</t>
  </si>
  <si>
    <t>шт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</si>
  <si>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</si>
  <si>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</si>
  <si>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</si>
  <si>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</si>
  <si>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</si>
  <si>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</si>
  <si>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</si>
  <si>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</si>
  <si>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</si>
  <si>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</si>
  <si>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</si>
  <si>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</si>
  <si>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</si>
  <si>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</si>
  <si>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</si>
  <si>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</si>
  <si>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</si>
  <si>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</si>
  <si>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</si>
  <si>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</si>
  <si>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</si>
  <si>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 стояк</t>
  </si>
  <si>
    <t>Адрес: ул. Амурская, д. 2</t>
  </si>
  <si>
    <t>Чистка врезки</t>
  </si>
  <si>
    <t>Уцына И.В.</t>
  </si>
  <si>
    <t>Геворгян Г.Н.</t>
  </si>
  <si>
    <t xml:space="preserve">Иванова Л.Г. </t>
  </si>
  <si>
    <t>ФГБУ Забайкальский референтный центр</t>
  </si>
  <si>
    <t>Читинская мясная компания</t>
  </si>
  <si>
    <t>Вершинина В.В.</t>
  </si>
  <si>
    <t>Доходы по дому:</t>
  </si>
  <si>
    <t>Расходы по снятию показаний с ИПУ по электроэнергии</t>
  </si>
  <si>
    <t>15. Прочая работа (услуга)</t>
  </si>
  <si>
    <t>шт.</t>
  </si>
  <si>
    <t>Осмотр сантех. оборудования</t>
  </si>
  <si>
    <t>Очистка канализационной сети</t>
  </si>
  <si>
    <t>Прочистка вентиляции</t>
  </si>
  <si>
    <t>руб.</t>
  </si>
  <si>
    <t>Осмотр подвала</t>
  </si>
  <si>
    <t>Отключение отопления</t>
  </si>
  <si>
    <t>дом</t>
  </si>
  <si>
    <t>Закрытие/открытие стояков водоснабжения с использованием  а/м газель</t>
  </si>
  <si>
    <t>Замена пробки на радиаторе</t>
  </si>
  <si>
    <t>Замена электропатрона с материалом</t>
  </si>
  <si>
    <t>Осмотр электропроводки</t>
  </si>
  <si>
    <t>Остекление окна в подъезде</t>
  </si>
  <si>
    <t>Ремонт двери</t>
  </si>
  <si>
    <t>Ремонт металлической двери</t>
  </si>
  <si>
    <t>стояк</t>
  </si>
  <si>
    <t>Ремонт технического люка</t>
  </si>
  <si>
    <t>Смена вентиля д. 20 мм</t>
  </si>
  <si>
    <t>замена стояка отопления (сварка)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</si>
  <si>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</si>
  <si>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</si>
  <si>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</si>
  <si>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</si>
  <si>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установка поручня</t>
  </si>
  <si>
    <t>установка пружины</t>
  </si>
  <si>
    <t>установка светильника с датчиком на движение</t>
  </si>
  <si>
    <t>частичная замена стояка ГВС</t>
  </si>
  <si>
    <t>период: 01.01.2022-31.12.2022</t>
  </si>
  <si>
    <t>Сальдо начальное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</si>
  <si>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</si>
  <si>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</si>
  <si>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</si>
  <si>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г. 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</si>
  <si>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</si>
  <si>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</si>
  <si>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</si>
  <si>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</si>
  <si>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</si>
  <si>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Дератизация Дезснабсервис</t>
  </si>
  <si>
    <t>Закрытие и открытие стояков водоснабжения</t>
  </si>
  <si>
    <t>Замер напряжения в электросети (квартиры, МОП и т.д.)</t>
  </si>
  <si>
    <t>услуга</t>
  </si>
  <si>
    <t>Мелкий ремонт деревянных элементов д/площадки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</si>
  <si>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</si>
  <si>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</si>
  <si>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</si>
  <si>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</si>
  <si>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</si>
  <si>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Остекление оконых рам</t>
  </si>
  <si>
    <t>Отведение сточных вод в целях сод.общ.имущ.МКД3,4кв.2022г.1-5эт.К=0,6;</t>
  </si>
  <si>
    <t>Отпуск цветочной рассады 2022 г.</t>
  </si>
  <si>
    <t>Очистка козырька над входом в подъезд</t>
  </si>
  <si>
    <t>Подготовка теплового узла к сдаче</t>
  </si>
  <si>
    <t>Промывка розлива ГВС</t>
  </si>
  <si>
    <t>Прочитска вентиляционных каналов</t>
  </si>
  <si>
    <t>Регулировка светильника с датчиком движения</t>
  </si>
  <si>
    <t>Регулировка теплоносителя</t>
  </si>
  <si>
    <t>Ремонт КНС</t>
  </si>
  <si>
    <t>Ремонт подъездов, Амурская, 2 п.3</t>
  </si>
  <si>
    <t>Ремонт тамбурной двери (деревянной)</t>
  </si>
  <si>
    <t>Ремонт шиферной кровли</t>
  </si>
  <si>
    <t>Ремонт штроб, Амурская, 2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</si>
  <si>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</si>
  <si>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</si>
  <si>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</si>
  <si>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д.15 на внутридомовых трубопроводах водоснабжения</t>
  </si>
  <si>
    <t>Смена вентиля д.20 на внутридомовых трубопроводах водоснабжения</t>
  </si>
  <si>
    <t>Смена врезки/сборки (без сварочных работ)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</si>
  <si>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</si>
  <si>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</si>
  <si>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</si>
  <si>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</si>
  <si>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</si>
  <si>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</si>
  <si>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</si>
  <si>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</si>
  <si>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</si>
  <si>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</si>
  <si>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изделий из ПВХ, Амурская, 2</t>
  </si>
  <si>
    <t>Установка сничек и навеска замков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</si>
  <si>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</si>
  <si>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</si>
  <si>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Чистка стояка ХВС</t>
  </si>
  <si>
    <t>кв</t>
  </si>
  <si>
    <t>Чистка фильтра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</si>
  <si>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</si>
  <si>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</si>
  <si>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открытие продухов</t>
  </si>
  <si>
    <t>смена врезки на стояке</t>
  </si>
  <si>
    <t>частичная замена стояка ХВС</t>
  </si>
  <si>
    <t>Хакназаров Одилжон Ниёзалиевич (Амурская, 2, пом.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</si>
</sst>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7" fillId="0" borderId="2" xfId="2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164" fontId="2" fillId="0" borderId="2" xfId="2" applyFont="1" applyFill="1" applyBorder="1" applyAlignment="1">
      <alignment horizontal="center"/>
    </xf>
    <xf numFmtId="164" fontId="5" fillId="0" borderId="2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4" fontId="2" fillId="0" borderId="0" xfId="2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2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164" fontId="2" fillId="0" borderId="2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164" fontId="2" fillId="0" borderId="0" xfId="2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164" fontId="5" fillId="0" borderId="0" xfId="2" applyFont="1" applyFill="1" applyBorder="1" applyAlignment="1">
      <alignment horizontal="center" vertical="center" wrapText="1"/>
    </xf>
    <xf numFmtId="164" fontId="9" fillId="0" borderId="2" xfId="2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164" fontId="2" fillId="0" borderId="2" xfId="2" applyFont="1" applyFill="1" applyBorder="1" applyAlignment="1">
      <alignment horizontal="center" vertical="center" wrapText="1"/>
    </xf>
    <xf numFmtId="164" fontId="8" fillId="0" borderId="2" xfId="2" applyFont="1" applyFill="1" applyBorder="1" applyAlignment="1">
      <alignment horizontal="center" vertical="center" wrapText="1"/>
    </xf>
    <xf numFmtId="164" fontId="3" fillId="0" borderId="2" xfId="2" applyFont="1" applyFill="1" applyBorder="1" applyAlignment="1">
      <alignment horizontal="center" vertical="center" wrapText="1"/>
    </xf>
    <xf numFmtId="164" fontId="3" fillId="0" borderId="2" xfId="2" applyFont="1" applyFill="1" applyBorder="1" applyAlignment="1">
      <alignment horizontal="center"/>
    </xf>
    <xf numFmtId="164" fontId="3" fillId="0" borderId="2" xfId="2" applyFont="1" applyFill="1" applyBorder="1" applyAlignment="1">
      <alignment horizontal="center" vertical="center"/>
    </xf>
    <xf numFmtId="164" fontId="10" fillId="0" borderId="2" xfId="2" applyFont="1" applyFill="1" applyBorder="1" applyAlignment="1">
      <alignment horizontal="center" vertical="center"/>
    </xf>
    <xf numFmtId="164" fontId="5" fillId="0" borderId="2" xfId="2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164" fontId="3" fillId="3" borderId="2" xfId="2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64" fontId="5" fillId="3" borderId="2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0" xfId="0"/>
    <xf numFmtId="164" fontId="7" fillId="0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164" fontId="3" fillId="0" borderId="4" xfId="2" applyFont="1" applyFill="1" applyBorder="1" applyAlignment="1">
      <alignment horizontal="center" vertical="center"/>
    </xf>
    <xf numFmtId="164" fontId="3" fillId="0" borderId="3" xfId="2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164" fontId="2" fillId="0" borderId="4" xfId="2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164" fontId="2" fillId="0" borderId="6" xfId="2" applyFont="1" applyFill="1" applyBorder="1" applyAlignment="1">
      <alignment horizontal="center" vertical="center"/>
    </xf>
    <xf numFmtId="164" fontId="2" fillId="0" borderId="7" xfId="2" applyFont="1" applyFill="1" applyBorder="1" applyAlignment="1">
      <alignment horizontal="center" vertical="center"/>
    </xf>
    <xf numFmtId="43" fontId="2" fillId="0" borderId="0" xfId="0" applyNumberFormat="1" applyFont="1" applyFill="1"/>
    <xf numFmtId="4" fontId="11" fillId="3" borderId="2" xfId="0" applyNumberFormat="1" applyFont="1" applyFill="1" applyBorder="1" applyAlignment="1">
      <alignment horizontal="right" vertical="top" wrapText="1"/>
    </xf>
    <xf numFmtId="4" fontId="12" fillId="4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124"/>
  <sheetViews>
    <sheetView tabSelected="1" topLeftCell="A94" workbookViewId="0">
      <selection activeCell="J111" sqref="J111"/>
    </sheetView>
  </sheetViews>
  <sheetFormatPr defaultRowHeight="15" outlineLevelRow="2" x14ac:dyDescent="0.25"/>
  <cols>
    <col min="1" max="1" width="70" style="10" customWidth="1"/>
    <col min="2" max="2" width="17.42578125" style="11" customWidth="1"/>
    <col min="3" max="3" width="9.28515625" style="11" customWidth="1"/>
    <col min="4" max="4" width="14.42578125" style="11" customWidth="1"/>
    <col min="5" max="5" width="17.28515625" style="1" customWidth="1"/>
    <col min="6" max="16384" width="9.140625" style="1"/>
  </cols>
  <sheetData>
    <row r="3" spans="1:4" ht="46.5" customHeight="1" x14ac:dyDescent="0.25">
      <c r="A3" s="51" t="s">
        <v>7</v>
      </c>
      <c r="B3" s="51"/>
      <c r="C3" s="51"/>
      <c r="D3" s="51"/>
    </row>
    <row r="4" spans="1:4" ht="17.25" customHeight="1" x14ac:dyDescent="0.25">
      <c r="A4" s="2" t="s">
        <v>27</v>
      </c>
      <c r="B4" s="53" t="s">
        <v>65</v>
      </c>
      <c r="C4" s="53"/>
      <c r="D4" s="53"/>
    </row>
    <row r="5" spans="1:4" ht="57" x14ac:dyDescent="0.25">
      <c r="A5" s="3" t="s">
        <v>2</v>
      </c>
      <c r="B5" s="24" t="s">
        <v>20</v>
      </c>
      <c r="C5" s="21" t="s">
        <v>0</v>
      </c>
      <c r="D5" s="24" t="s">
        <v>1</v>
      </c>
    </row>
    <row r="6" spans="1:4" x14ac:dyDescent="0.25">
      <c r="A6" s="3" t="s">
        <v>66</v>
      </c>
      <c r="B6" s="24">
        <v>3324027.4380000001</v>
      </c>
      <c r="C6" s="21"/>
      <c r="D6" s="24"/>
    </row>
    <row r="7" spans="1:4" x14ac:dyDescent="0.25">
      <c r="A7" s="54" t="s">
        <v>35</v>
      </c>
      <c r="B7" s="54"/>
      <c r="C7" s="54"/>
      <c r="D7" s="54"/>
    </row>
    <row r="8" spans="1:4" ht="18" customHeight="1" x14ac:dyDescent="0.25">
      <c r="A8" s="3" t="s">
        <v>67</v>
      </c>
      <c r="B8" s="24">
        <v>1209694.82</v>
      </c>
      <c r="C8" s="38" t="s">
        <v>42</v>
      </c>
      <c r="D8" s="24"/>
    </row>
    <row r="9" spans="1:4" ht="16.5" customHeight="1" x14ac:dyDescent="0.25">
      <c r="A9" s="3" t="s">
        <v>68</v>
      </c>
      <c r="B9" s="24">
        <v>1154447.3400000001</v>
      </c>
      <c r="C9" s="38" t="s">
        <v>42</v>
      </c>
      <c r="D9" s="24"/>
    </row>
    <row r="10" spans="1:4" x14ac:dyDescent="0.25">
      <c r="A10" s="3" t="s">
        <v>69</v>
      </c>
      <c r="B10" s="24">
        <f>B9-B8</f>
        <v>-55247.479999999981</v>
      </c>
      <c r="C10" s="38" t="s">
        <v>42</v>
      </c>
      <c r="D10" s="24"/>
    </row>
    <row r="11" spans="1:4" x14ac:dyDescent="0.25">
      <c r="A11" s="3" t="s">
        <v>8</v>
      </c>
      <c r="B11" s="24">
        <f>SUM(B12:B19)</f>
        <v>789349.95</v>
      </c>
      <c r="C11" s="38" t="s">
        <v>42</v>
      </c>
      <c r="D11" s="24"/>
    </row>
    <row r="12" spans="1:4" x14ac:dyDescent="0.25">
      <c r="A12" s="30" t="s">
        <v>32</v>
      </c>
      <c r="B12" s="49">
        <v>0</v>
      </c>
      <c r="C12" s="38" t="s">
        <v>42</v>
      </c>
      <c r="D12" s="5"/>
    </row>
    <row r="13" spans="1:4" x14ac:dyDescent="0.25">
      <c r="A13" s="30" t="s">
        <v>33</v>
      </c>
      <c r="B13" s="49">
        <v>309782.52</v>
      </c>
      <c r="C13" s="38" t="s">
        <v>42</v>
      </c>
      <c r="D13" s="5"/>
    </row>
    <row r="14" spans="1:4" x14ac:dyDescent="0.25">
      <c r="A14" s="30" t="s">
        <v>34</v>
      </c>
      <c r="B14" s="49">
        <v>118225.58</v>
      </c>
      <c r="C14" s="38" t="s">
        <v>42</v>
      </c>
      <c r="D14" s="5"/>
    </row>
    <row r="15" spans="1:4" x14ac:dyDescent="0.25">
      <c r="A15" s="30" t="s">
        <v>29</v>
      </c>
      <c r="B15" s="49">
        <v>70825.649999999994</v>
      </c>
      <c r="C15" s="38" t="s">
        <v>42</v>
      </c>
      <c r="D15" s="5"/>
    </row>
    <row r="16" spans="1:4" x14ac:dyDescent="0.25">
      <c r="A16" s="30" t="s">
        <v>30</v>
      </c>
      <c r="B16" s="49">
        <v>39217.440000000002</v>
      </c>
      <c r="C16" s="38" t="s">
        <v>42</v>
      </c>
      <c r="D16" s="5"/>
    </row>
    <row r="17" spans="1:5" x14ac:dyDescent="0.25">
      <c r="A17" s="30" t="s">
        <v>128</v>
      </c>
      <c r="B17" s="49">
        <v>191765.8</v>
      </c>
      <c r="C17" s="38"/>
      <c r="D17" s="5"/>
    </row>
    <row r="18" spans="1:5" x14ac:dyDescent="0.25">
      <c r="A18" s="30" t="s">
        <v>31</v>
      </c>
      <c r="B18" s="49">
        <v>39217.440000000002</v>
      </c>
      <c r="C18" s="38" t="s">
        <v>42</v>
      </c>
      <c r="D18" s="5"/>
    </row>
    <row r="19" spans="1:5" x14ac:dyDescent="0.25">
      <c r="A19" s="30" t="s">
        <v>9</v>
      </c>
      <c r="B19" s="5">
        <f>900*12+792.96*12</f>
        <v>20315.52</v>
      </c>
      <c r="C19" s="38" t="s">
        <v>42</v>
      </c>
      <c r="D19" s="5"/>
    </row>
    <row r="20" spans="1:5" x14ac:dyDescent="0.25">
      <c r="A20" s="4" t="s">
        <v>70</v>
      </c>
      <c r="B20" s="24">
        <f>B8+B11-B19</f>
        <v>1978729.25</v>
      </c>
      <c r="C20" s="38" t="s">
        <v>42</v>
      </c>
      <c r="D20" s="5"/>
    </row>
    <row r="21" spans="1:5" x14ac:dyDescent="0.25">
      <c r="A21" s="52" t="s">
        <v>10</v>
      </c>
      <c r="B21" s="52"/>
      <c r="C21" s="52"/>
      <c r="D21" s="52"/>
    </row>
    <row r="22" spans="1:5" ht="15.75" thickBot="1" x14ac:dyDescent="0.3">
      <c r="A22" s="2" t="s">
        <v>11</v>
      </c>
      <c r="B22" s="25">
        <f>B23+B24</f>
        <v>211561.76</v>
      </c>
      <c r="C22" s="23"/>
      <c r="D22" s="23"/>
      <c r="E22" s="6"/>
    </row>
    <row r="23" spans="1:5" s="37" customFormat="1" ht="15.75" thickBot="1" x14ac:dyDescent="0.3">
      <c r="A23" s="39" t="s">
        <v>114</v>
      </c>
      <c r="B23" s="40">
        <v>101151.52</v>
      </c>
      <c r="C23" s="39" t="s">
        <v>3</v>
      </c>
      <c r="D23" s="40">
        <v>23146.799999999999</v>
      </c>
    </row>
    <row r="24" spans="1:5" s="37" customFormat="1" ht="15.75" thickBot="1" x14ac:dyDescent="0.3">
      <c r="A24" s="39" t="s">
        <v>115</v>
      </c>
      <c r="B24" s="40">
        <v>110410.24000000001</v>
      </c>
      <c r="C24" s="39" t="s">
        <v>3</v>
      </c>
      <c r="D24" s="40">
        <v>23146.799999999999</v>
      </c>
    </row>
    <row r="25" spans="1:5" s="34" customFormat="1" ht="29.25" thickBot="1" x14ac:dyDescent="0.3">
      <c r="A25" s="31" t="s">
        <v>12</v>
      </c>
      <c r="B25" s="32">
        <f>B26+B27</f>
        <v>83350.58</v>
      </c>
      <c r="C25" s="33"/>
      <c r="D25" s="33"/>
    </row>
    <row r="26" spans="1:5" s="37" customFormat="1" ht="15.75" thickBot="1" x14ac:dyDescent="0.3">
      <c r="A26" s="39" t="s">
        <v>110</v>
      </c>
      <c r="B26" s="40">
        <v>41129.29</v>
      </c>
      <c r="C26" s="39" t="s">
        <v>3</v>
      </c>
      <c r="D26" s="40">
        <v>20310.75</v>
      </c>
    </row>
    <row r="27" spans="1:5" s="37" customFormat="1" ht="15.75" thickBot="1" x14ac:dyDescent="0.3">
      <c r="A27" s="39" t="s">
        <v>111</v>
      </c>
      <c r="B27" s="40">
        <v>42221.29</v>
      </c>
      <c r="C27" s="39" t="s">
        <v>3</v>
      </c>
      <c r="D27" s="40">
        <v>18293.46</v>
      </c>
    </row>
    <row r="28" spans="1:5" s="34" customFormat="1" ht="15.75" thickBot="1" x14ac:dyDescent="0.3">
      <c r="A28" s="31" t="s">
        <v>13</v>
      </c>
      <c r="B28" s="32">
        <f>B29</f>
        <v>0</v>
      </c>
      <c r="C28" s="35"/>
      <c r="D28" s="33"/>
    </row>
    <row r="29" spans="1:5" s="37" customFormat="1" ht="15.75" thickBot="1" x14ac:dyDescent="0.3">
      <c r="A29" s="39"/>
      <c r="B29" s="40"/>
      <c r="C29" s="39"/>
      <c r="D29" s="40"/>
    </row>
    <row r="30" spans="1:5" s="34" customFormat="1" ht="29.25" thickBot="1" x14ac:dyDescent="0.3">
      <c r="A30" s="31" t="s">
        <v>14</v>
      </c>
      <c r="B30" s="32">
        <f>SUM(B31:B37)</f>
        <v>30090.840000000004</v>
      </c>
      <c r="C30" s="33"/>
      <c r="D30" s="33"/>
    </row>
    <row r="31" spans="1:5" s="37" customFormat="1" ht="15.75" thickBot="1" x14ac:dyDescent="0.3">
      <c r="A31" s="39" t="s">
        <v>74</v>
      </c>
      <c r="B31" s="40">
        <v>2314.6799999999998</v>
      </c>
      <c r="C31" s="39" t="s">
        <v>3</v>
      </c>
      <c r="D31" s="40">
        <v>23146.799999999999</v>
      </c>
    </row>
    <row r="32" spans="1:5" s="37" customFormat="1" ht="15.75" thickBot="1" x14ac:dyDescent="0.3">
      <c r="A32" s="39" t="s">
        <v>75</v>
      </c>
      <c r="B32" s="40">
        <v>2546.15</v>
      </c>
      <c r="C32" s="39" t="s">
        <v>3</v>
      </c>
      <c r="D32" s="40">
        <v>23146.799999999999</v>
      </c>
    </row>
    <row r="33" spans="1:6" s="37" customFormat="1" ht="15.75" thickBot="1" x14ac:dyDescent="0.3">
      <c r="A33" s="39" t="s">
        <v>87</v>
      </c>
      <c r="B33" s="40">
        <v>1388.81</v>
      </c>
      <c r="C33" s="39" t="s">
        <v>3</v>
      </c>
      <c r="D33" s="40">
        <v>23146.799999999999</v>
      </c>
    </row>
    <row r="34" spans="1:6" s="37" customFormat="1" ht="15.75" thickBot="1" x14ac:dyDescent="0.3">
      <c r="A34" s="39" t="s">
        <v>118</v>
      </c>
      <c r="B34" s="40">
        <v>2083.21</v>
      </c>
      <c r="C34" s="39" t="s">
        <v>3</v>
      </c>
      <c r="D34" s="40">
        <v>23146.799999999999</v>
      </c>
    </row>
    <row r="35" spans="1:6" s="37" customFormat="1" ht="15.75" thickBot="1" x14ac:dyDescent="0.3">
      <c r="A35" s="39" t="s">
        <v>119</v>
      </c>
      <c r="B35" s="40">
        <v>2314.6799999999998</v>
      </c>
      <c r="C35" s="39" t="s">
        <v>3</v>
      </c>
      <c r="D35" s="40">
        <v>23146.799999999999</v>
      </c>
    </row>
    <row r="36" spans="1:6" s="37" customFormat="1" ht="15.75" thickBot="1" x14ac:dyDescent="0.3">
      <c r="A36" s="39" t="s">
        <v>123</v>
      </c>
      <c r="B36" s="40">
        <v>9490.19</v>
      </c>
      <c r="C36" s="39" t="s">
        <v>3</v>
      </c>
      <c r="D36" s="40">
        <v>23146.799999999999</v>
      </c>
    </row>
    <row r="37" spans="1:6" s="37" customFormat="1" ht="15.75" thickBot="1" x14ac:dyDescent="0.3">
      <c r="A37" s="39" t="s">
        <v>124</v>
      </c>
      <c r="B37" s="40">
        <v>9953.1200000000008</v>
      </c>
      <c r="C37" s="39" t="s">
        <v>3</v>
      </c>
      <c r="D37" s="40">
        <v>23146.799999999999</v>
      </c>
    </row>
    <row r="38" spans="1:6" ht="43.5" outlineLevel="1" thickBot="1" x14ac:dyDescent="0.3">
      <c r="A38" s="2" t="s">
        <v>15</v>
      </c>
      <c r="B38" s="26">
        <f>SUM(B39:B62)</f>
        <v>283486.64999999991</v>
      </c>
      <c r="C38" s="8"/>
      <c r="D38" s="8"/>
      <c r="E38" s="6"/>
      <c r="F38" s="6"/>
    </row>
    <row r="39" spans="1:6" s="37" customFormat="1" ht="15.75" thickBot="1" x14ac:dyDescent="0.3">
      <c r="A39" s="39" t="s">
        <v>48</v>
      </c>
      <c r="B39" s="40">
        <v>489.9</v>
      </c>
      <c r="C39" s="39" t="s">
        <v>38</v>
      </c>
      <c r="D39" s="40">
        <v>1</v>
      </c>
    </row>
    <row r="40" spans="1:6" s="37" customFormat="1" ht="15.75" thickBot="1" x14ac:dyDescent="0.3">
      <c r="A40" s="39" t="s">
        <v>78</v>
      </c>
      <c r="B40" s="40">
        <v>386.37</v>
      </c>
      <c r="C40" s="39" t="s">
        <v>79</v>
      </c>
      <c r="D40" s="40">
        <v>1</v>
      </c>
    </row>
    <row r="41" spans="1:6" s="37" customFormat="1" ht="15.75" thickBot="1" x14ac:dyDescent="0.3">
      <c r="A41" s="39" t="s">
        <v>80</v>
      </c>
      <c r="B41" s="40">
        <v>1722.9</v>
      </c>
      <c r="C41" s="39" t="s">
        <v>38</v>
      </c>
      <c r="D41" s="40">
        <v>1</v>
      </c>
    </row>
    <row r="42" spans="1:6" s="37" customFormat="1" ht="15.75" thickBot="1" x14ac:dyDescent="0.3">
      <c r="A42" s="39" t="s">
        <v>85</v>
      </c>
      <c r="B42" s="40">
        <v>788.16</v>
      </c>
      <c r="C42" s="39" t="s">
        <v>45</v>
      </c>
      <c r="D42" s="40">
        <v>2</v>
      </c>
    </row>
    <row r="43" spans="1:6" s="37" customFormat="1" ht="15.75" thickBot="1" x14ac:dyDescent="0.3">
      <c r="A43" s="39" t="s">
        <v>49</v>
      </c>
      <c r="B43" s="40">
        <v>835.52</v>
      </c>
      <c r="C43" s="39" t="s">
        <v>45</v>
      </c>
      <c r="D43" s="40">
        <v>2</v>
      </c>
    </row>
    <row r="44" spans="1:6" s="37" customFormat="1" ht="15.75" thickBot="1" x14ac:dyDescent="0.3">
      <c r="A44" s="39" t="s">
        <v>50</v>
      </c>
      <c r="B44" s="40">
        <v>2975.1</v>
      </c>
      <c r="C44" s="39" t="s">
        <v>3</v>
      </c>
      <c r="D44" s="40">
        <v>1.4</v>
      </c>
    </row>
    <row r="45" spans="1:6" s="37" customFormat="1" ht="15.75" thickBot="1" x14ac:dyDescent="0.3">
      <c r="A45" s="39" t="s">
        <v>86</v>
      </c>
      <c r="B45" s="40">
        <v>5512.09</v>
      </c>
      <c r="C45" s="39" t="s">
        <v>3</v>
      </c>
      <c r="D45" s="40">
        <v>4.0999999999999996</v>
      </c>
    </row>
    <row r="46" spans="1:6" s="37" customFormat="1" ht="15.75" thickBot="1" x14ac:dyDescent="0.3">
      <c r="A46" s="39" t="s">
        <v>89</v>
      </c>
      <c r="B46" s="40">
        <v>1908.84</v>
      </c>
      <c r="C46" s="39" t="s">
        <v>38</v>
      </c>
      <c r="D46" s="40">
        <v>6</v>
      </c>
    </row>
    <row r="47" spans="1:6" s="37" customFormat="1" ht="15.75" thickBot="1" x14ac:dyDescent="0.3">
      <c r="A47" s="39" t="s">
        <v>93</v>
      </c>
      <c r="B47" s="40">
        <v>425.83</v>
      </c>
      <c r="C47" s="39" t="s">
        <v>38</v>
      </c>
      <c r="D47" s="40">
        <v>1</v>
      </c>
    </row>
    <row r="48" spans="1:6" s="37" customFormat="1" ht="15.75" thickBot="1" x14ac:dyDescent="0.3">
      <c r="A48" s="39" t="s">
        <v>51</v>
      </c>
      <c r="B48" s="40">
        <v>1358.84</v>
      </c>
      <c r="C48" s="39" t="s">
        <v>38</v>
      </c>
      <c r="D48" s="40">
        <v>1</v>
      </c>
    </row>
    <row r="49" spans="1:4" s="37" customFormat="1" ht="15.75" thickBot="1" x14ac:dyDescent="0.3">
      <c r="A49" s="39" t="s">
        <v>52</v>
      </c>
      <c r="B49" s="40">
        <v>2683.28</v>
      </c>
      <c r="C49" s="39" t="s">
        <v>38</v>
      </c>
      <c r="D49" s="40">
        <v>1</v>
      </c>
    </row>
    <row r="50" spans="1:4" s="37" customFormat="1" ht="15.75" thickBot="1" x14ac:dyDescent="0.3">
      <c r="A50" s="39" t="s">
        <v>96</v>
      </c>
      <c r="B50" s="40">
        <v>111073</v>
      </c>
      <c r="C50" s="39" t="s">
        <v>45</v>
      </c>
      <c r="D50" s="40">
        <v>1</v>
      </c>
    </row>
    <row r="51" spans="1:4" s="37" customFormat="1" ht="15.75" thickBot="1" x14ac:dyDescent="0.3">
      <c r="A51" s="39" t="s">
        <v>97</v>
      </c>
      <c r="B51" s="40">
        <v>2997.82</v>
      </c>
      <c r="C51" s="39" t="s">
        <v>38</v>
      </c>
      <c r="D51" s="40">
        <v>1</v>
      </c>
    </row>
    <row r="52" spans="1:4" s="37" customFormat="1" ht="15.75" thickBot="1" x14ac:dyDescent="0.3">
      <c r="A52" s="39" t="s">
        <v>54</v>
      </c>
      <c r="B52" s="40">
        <v>482.9</v>
      </c>
      <c r="C52" s="39" t="s">
        <v>38</v>
      </c>
      <c r="D52" s="40">
        <v>1</v>
      </c>
    </row>
    <row r="53" spans="1:4" s="37" customFormat="1" ht="15.75" thickBot="1" x14ac:dyDescent="0.3">
      <c r="A53" s="39" t="s">
        <v>98</v>
      </c>
      <c r="B53" s="40">
        <v>1925.63</v>
      </c>
      <c r="C53" s="39" t="s">
        <v>3</v>
      </c>
      <c r="D53" s="40">
        <v>7</v>
      </c>
    </row>
    <row r="54" spans="1:4" s="37" customFormat="1" ht="15.75" thickBot="1" x14ac:dyDescent="0.3">
      <c r="A54" s="39" t="s">
        <v>98</v>
      </c>
      <c r="B54" s="40">
        <v>2258.7199999999998</v>
      </c>
      <c r="C54" s="39" t="s">
        <v>38</v>
      </c>
      <c r="D54" s="40">
        <v>1</v>
      </c>
    </row>
    <row r="55" spans="1:4" s="37" customFormat="1" ht="15.75" thickBot="1" x14ac:dyDescent="0.3">
      <c r="A55" s="39" t="s">
        <v>99</v>
      </c>
      <c r="B55" s="40">
        <v>16501.7</v>
      </c>
      <c r="C55" s="39" t="s">
        <v>45</v>
      </c>
      <c r="D55" s="40">
        <v>1</v>
      </c>
    </row>
    <row r="56" spans="1:4" s="37" customFormat="1" ht="15.75" thickBot="1" x14ac:dyDescent="0.3">
      <c r="A56" s="39" t="s">
        <v>116</v>
      </c>
      <c r="B56" s="40">
        <v>114195</v>
      </c>
      <c r="C56" s="39" t="s">
        <v>45</v>
      </c>
      <c r="D56" s="40">
        <v>1</v>
      </c>
    </row>
    <row r="57" spans="1:4" s="37" customFormat="1" ht="15.75" thickBot="1" x14ac:dyDescent="0.3">
      <c r="A57" s="39" t="s">
        <v>117</v>
      </c>
      <c r="B57" s="40">
        <v>1152.98</v>
      </c>
      <c r="C57" s="39" t="s">
        <v>38</v>
      </c>
      <c r="D57" s="40">
        <v>2</v>
      </c>
    </row>
    <row r="58" spans="1:4" s="37" customFormat="1" ht="15.75" thickBot="1" x14ac:dyDescent="0.3">
      <c r="A58" s="39" t="s">
        <v>57</v>
      </c>
      <c r="B58" s="40">
        <v>294.48</v>
      </c>
      <c r="C58" s="39" t="s">
        <v>38</v>
      </c>
      <c r="D58" s="40">
        <v>2</v>
      </c>
    </row>
    <row r="59" spans="1:4" s="37" customFormat="1" ht="15.75" thickBot="1" x14ac:dyDescent="0.3">
      <c r="A59" s="39" t="s">
        <v>60</v>
      </c>
      <c r="B59" s="40">
        <v>8954.7199999999993</v>
      </c>
      <c r="C59" s="39" t="s">
        <v>38</v>
      </c>
      <c r="D59" s="40">
        <v>16</v>
      </c>
    </row>
    <row r="60" spans="1:4" s="37" customFormat="1" ht="15.75" thickBot="1" x14ac:dyDescent="0.3">
      <c r="A60" s="39" t="s">
        <v>61</v>
      </c>
      <c r="B60" s="40">
        <v>879</v>
      </c>
      <c r="C60" s="39" t="s">
        <v>38</v>
      </c>
      <c r="D60" s="40">
        <v>1</v>
      </c>
    </row>
    <row r="61" spans="1:4" s="37" customFormat="1" ht="15.75" thickBot="1" x14ac:dyDescent="0.3">
      <c r="A61" s="39" t="s">
        <v>62</v>
      </c>
      <c r="B61" s="40">
        <v>357.17</v>
      </c>
      <c r="C61" s="39" t="s">
        <v>38</v>
      </c>
      <c r="D61" s="40">
        <v>1</v>
      </c>
    </row>
    <row r="62" spans="1:4" s="37" customFormat="1" ht="15.75" thickBot="1" x14ac:dyDescent="0.3">
      <c r="A62" s="39" t="s">
        <v>63</v>
      </c>
      <c r="B62" s="40">
        <v>3326.7</v>
      </c>
      <c r="C62" s="39" t="s">
        <v>38</v>
      </c>
      <c r="D62" s="40">
        <v>3</v>
      </c>
    </row>
    <row r="63" spans="1:4" s="7" customFormat="1" ht="43.5" outlineLevel="2" thickBot="1" x14ac:dyDescent="0.3">
      <c r="A63" s="2" t="s">
        <v>16</v>
      </c>
      <c r="B63" s="27">
        <f>SUM(B64:B90)</f>
        <v>135909.5</v>
      </c>
      <c r="C63" s="15"/>
      <c r="D63" s="15"/>
    </row>
    <row r="64" spans="1:4" s="37" customFormat="1" ht="15.75" thickBot="1" x14ac:dyDescent="0.3">
      <c r="A64" s="39" t="s">
        <v>77</v>
      </c>
      <c r="B64" s="40">
        <v>2184.81</v>
      </c>
      <c r="C64" s="39" t="s">
        <v>53</v>
      </c>
      <c r="D64" s="40">
        <v>3</v>
      </c>
    </row>
    <row r="65" spans="1:4" s="37" customFormat="1" ht="15.75" thickBot="1" x14ac:dyDescent="0.3">
      <c r="A65" s="39" t="s">
        <v>46</v>
      </c>
      <c r="B65" s="40">
        <v>2307.48</v>
      </c>
      <c r="C65" s="39" t="s">
        <v>26</v>
      </c>
      <c r="D65" s="40">
        <v>4</v>
      </c>
    </row>
    <row r="66" spans="1:4" s="37" customFormat="1" ht="15.75" thickBot="1" x14ac:dyDescent="0.3">
      <c r="A66" s="39" t="s">
        <v>47</v>
      </c>
      <c r="B66" s="40">
        <v>1557.04</v>
      </c>
      <c r="C66" s="39" t="s">
        <v>38</v>
      </c>
      <c r="D66" s="40">
        <v>1</v>
      </c>
    </row>
    <row r="67" spans="1:4" s="37" customFormat="1" ht="15.75" thickBot="1" x14ac:dyDescent="0.3">
      <c r="A67" s="39" t="s">
        <v>81</v>
      </c>
      <c r="B67" s="40">
        <v>1810.31</v>
      </c>
      <c r="C67" s="39" t="s">
        <v>82</v>
      </c>
      <c r="D67" s="40">
        <v>1</v>
      </c>
    </row>
    <row r="68" spans="1:4" s="37" customFormat="1" ht="15.75" thickBot="1" x14ac:dyDescent="0.3">
      <c r="A68" s="39" t="s">
        <v>43</v>
      </c>
      <c r="B68" s="40">
        <v>4217.3999999999996</v>
      </c>
      <c r="C68" s="39" t="s">
        <v>45</v>
      </c>
      <c r="D68" s="40">
        <v>5</v>
      </c>
    </row>
    <row r="69" spans="1:4" s="37" customFormat="1" ht="15.75" thickBot="1" x14ac:dyDescent="0.3">
      <c r="A69" s="39" t="s">
        <v>39</v>
      </c>
      <c r="B69" s="40">
        <v>2812.92</v>
      </c>
      <c r="C69" s="39" t="s">
        <v>38</v>
      </c>
      <c r="D69" s="40">
        <v>6</v>
      </c>
    </row>
    <row r="70" spans="1:4" s="37" customFormat="1" ht="15.75" thickBot="1" x14ac:dyDescent="0.3">
      <c r="A70" s="39" t="s">
        <v>90</v>
      </c>
      <c r="B70" s="40">
        <v>3399.73</v>
      </c>
      <c r="C70" s="39" t="s">
        <v>82</v>
      </c>
      <c r="D70" s="40">
        <v>1</v>
      </c>
    </row>
    <row r="71" spans="1:4" s="37" customFormat="1" ht="15.75" thickBot="1" x14ac:dyDescent="0.3">
      <c r="A71" s="39" t="s">
        <v>91</v>
      </c>
      <c r="B71" s="40">
        <v>2714.9</v>
      </c>
      <c r="C71" s="39" t="s">
        <v>45</v>
      </c>
      <c r="D71" s="40">
        <v>2</v>
      </c>
    </row>
    <row r="72" spans="1:4" s="37" customFormat="1" ht="15.75" thickBot="1" x14ac:dyDescent="0.3">
      <c r="A72" s="39" t="s">
        <v>94</v>
      </c>
      <c r="B72" s="40">
        <v>3388.64</v>
      </c>
      <c r="C72" s="39" t="s">
        <v>38</v>
      </c>
      <c r="D72" s="40">
        <v>4</v>
      </c>
    </row>
    <row r="73" spans="1:4" s="37" customFormat="1" ht="15.75" thickBot="1" x14ac:dyDescent="0.3">
      <c r="A73" s="39" t="s">
        <v>95</v>
      </c>
      <c r="B73" s="40">
        <v>6314.68</v>
      </c>
      <c r="C73" s="39" t="s">
        <v>38</v>
      </c>
      <c r="D73" s="40">
        <v>4</v>
      </c>
    </row>
    <row r="74" spans="1:4" s="37" customFormat="1" ht="15.75" thickBot="1" x14ac:dyDescent="0.3">
      <c r="A74" s="39" t="s">
        <v>100</v>
      </c>
      <c r="B74" s="40">
        <v>20536.88</v>
      </c>
      <c r="C74" s="39" t="s">
        <v>53</v>
      </c>
      <c r="D74" s="40">
        <v>26</v>
      </c>
    </row>
    <row r="75" spans="1:4" s="37" customFormat="1" ht="15.75" thickBot="1" x14ac:dyDescent="0.3">
      <c r="A75" s="39" t="s">
        <v>101</v>
      </c>
      <c r="B75" s="40">
        <v>1148.8800000000001</v>
      </c>
      <c r="C75" s="39" t="s">
        <v>45</v>
      </c>
      <c r="D75" s="40">
        <v>1</v>
      </c>
    </row>
    <row r="76" spans="1:4" s="37" customFormat="1" ht="15.75" thickBot="1" x14ac:dyDescent="0.3">
      <c r="A76" s="39" t="s">
        <v>55</v>
      </c>
      <c r="B76" s="40">
        <v>1424.7</v>
      </c>
      <c r="C76" s="39" t="s">
        <v>38</v>
      </c>
      <c r="D76" s="40">
        <v>1</v>
      </c>
    </row>
    <row r="77" spans="1:4" s="37" customFormat="1" ht="15.75" thickBot="1" x14ac:dyDescent="0.3">
      <c r="A77" s="39" t="s">
        <v>103</v>
      </c>
      <c r="B77" s="40">
        <v>1206.67</v>
      </c>
      <c r="C77" s="39" t="s">
        <v>38</v>
      </c>
      <c r="D77" s="40">
        <v>1</v>
      </c>
    </row>
    <row r="78" spans="1:4" s="37" customFormat="1" ht="15.75" thickBot="1" x14ac:dyDescent="0.3">
      <c r="A78" s="39" t="s">
        <v>104</v>
      </c>
      <c r="B78" s="40">
        <v>5216.08</v>
      </c>
      <c r="C78" s="39" t="s">
        <v>38</v>
      </c>
      <c r="D78" s="40">
        <v>4</v>
      </c>
    </row>
    <row r="79" spans="1:4" s="37" customFormat="1" ht="15.75" thickBot="1" x14ac:dyDescent="0.3">
      <c r="A79" s="39" t="s">
        <v>105</v>
      </c>
      <c r="B79" s="40">
        <v>1736.41</v>
      </c>
      <c r="C79" s="39" t="s">
        <v>38</v>
      </c>
      <c r="D79" s="40">
        <v>1</v>
      </c>
    </row>
    <row r="80" spans="1:4" s="37" customFormat="1" ht="15.75" thickBot="1" x14ac:dyDescent="0.3">
      <c r="A80" s="39" t="s">
        <v>28</v>
      </c>
      <c r="B80" s="40">
        <v>4782.22</v>
      </c>
      <c r="C80" s="39" t="s">
        <v>38</v>
      </c>
      <c r="D80" s="40">
        <v>2</v>
      </c>
    </row>
    <row r="81" spans="1:4" s="37" customFormat="1" ht="15.75" thickBot="1" x14ac:dyDescent="0.3">
      <c r="A81" s="39" t="s">
        <v>120</v>
      </c>
      <c r="B81" s="40">
        <v>3862.68</v>
      </c>
      <c r="C81" s="39" t="s">
        <v>121</v>
      </c>
      <c r="D81" s="40">
        <v>2</v>
      </c>
    </row>
    <row r="82" spans="1:4" s="37" customFormat="1" ht="15.75" thickBot="1" x14ac:dyDescent="0.3">
      <c r="A82" s="39" t="s">
        <v>122</v>
      </c>
      <c r="B82" s="40">
        <v>998.44</v>
      </c>
      <c r="C82" s="39" t="s">
        <v>38</v>
      </c>
      <c r="D82" s="40">
        <v>2</v>
      </c>
    </row>
    <row r="83" spans="1:4" s="37" customFormat="1" ht="15.75" thickBot="1" x14ac:dyDescent="0.3">
      <c r="A83" s="39" t="s">
        <v>56</v>
      </c>
      <c r="B83" s="40">
        <v>4667.16</v>
      </c>
      <c r="C83" s="39" t="s">
        <v>5</v>
      </c>
      <c r="D83" s="40">
        <v>6</v>
      </c>
    </row>
    <row r="84" spans="1:4" s="37" customFormat="1" ht="15.75" thickBot="1" x14ac:dyDescent="0.3">
      <c r="A84" s="39" t="s">
        <v>58</v>
      </c>
      <c r="B84" s="40">
        <v>2747.92</v>
      </c>
      <c r="C84" s="39" t="s">
        <v>59</v>
      </c>
      <c r="D84" s="40">
        <v>7</v>
      </c>
    </row>
    <row r="85" spans="1:4" s="37" customFormat="1" ht="15.75" thickBot="1" x14ac:dyDescent="0.3">
      <c r="A85" s="39" t="s">
        <v>125</v>
      </c>
      <c r="B85" s="40">
        <v>3796.5</v>
      </c>
      <c r="C85" s="39" t="s">
        <v>4</v>
      </c>
      <c r="D85" s="40">
        <v>5</v>
      </c>
    </row>
    <row r="86" spans="1:4" s="37" customFormat="1" ht="15.75" thickBot="1" x14ac:dyDescent="0.3">
      <c r="A86" s="39" t="s">
        <v>126</v>
      </c>
      <c r="B86" s="40">
        <v>1345.21</v>
      </c>
      <c r="C86" s="39" t="s">
        <v>38</v>
      </c>
      <c r="D86" s="40">
        <v>1</v>
      </c>
    </row>
    <row r="87" spans="1:4" s="37" customFormat="1" ht="15.75" thickBot="1" x14ac:dyDescent="0.3">
      <c r="A87" s="39" t="s">
        <v>64</v>
      </c>
      <c r="B87" s="40">
        <v>10849.82</v>
      </c>
      <c r="C87" s="39" t="s">
        <v>5</v>
      </c>
      <c r="D87" s="40">
        <v>4.5</v>
      </c>
    </row>
    <row r="88" spans="1:4" s="37" customFormat="1" ht="15.75" thickBot="1" x14ac:dyDescent="0.3">
      <c r="A88" s="39" t="s">
        <v>127</v>
      </c>
      <c r="B88" s="40">
        <v>1435.29</v>
      </c>
      <c r="C88" s="39" t="s">
        <v>5</v>
      </c>
      <c r="D88" s="40">
        <v>3</v>
      </c>
    </row>
    <row r="89" spans="1:4" s="37" customFormat="1" ht="15.75" thickBot="1" x14ac:dyDescent="0.3">
      <c r="A89" s="39" t="s">
        <v>44</v>
      </c>
      <c r="B89" s="40">
        <v>1117.43</v>
      </c>
      <c r="C89" s="39" t="s">
        <v>38</v>
      </c>
      <c r="D89" s="40">
        <v>1</v>
      </c>
    </row>
    <row r="90" spans="1:4" s="37" customFormat="1" ht="15.75" thickBot="1" x14ac:dyDescent="0.3">
      <c r="A90" s="39" t="s">
        <v>40</v>
      </c>
      <c r="B90" s="40">
        <v>38329.300000000003</v>
      </c>
      <c r="C90" s="39" t="s">
        <v>5</v>
      </c>
      <c r="D90" s="40">
        <v>58</v>
      </c>
    </row>
    <row r="91" spans="1:4" s="7" customFormat="1" ht="28.5" outlineLevel="2" x14ac:dyDescent="0.25">
      <c r="A91" s="2" t="s">
        <v>21</v>
      </c>
      <c r="B91" s="27">
        <v>0</v>
      </c>
      <c r="C91" s="15"/>
      <c r="D91" s="15"/>
    </row>
    <row r="92" spans="1:4" s="7" customFormat="1" ht="28.5" outlineLevel="2" x14ac:dyDescent="0.25">
      <c r="A92" s="2" t="s">
        <v>22</v>
      </c>
      <c r="B92" s="27">
        <v>0</v>
      </c>
      <c r="C92" s="15"/>
      <c r="D92" s="15"/>
    </row>
    <row r="93" spans="1:4" s="7" customFormat="1" outlineLevel="2" x14ac:dyDescent="0.25">
      <c r="A93" s="2" t="s">
        <v>23</v>
      </c>
      <c r="B93" s="27">
        <v>0</v>
      </c>
      <c r="C93" s="15"/>
      <c r="D93" s="15"/>
    </row>
    <row r="94" spans="1:4" s="7" customFormat="1" ht="29.25" outlineLevel="2" thickBot="1" x14ac:dyDescent="0.3">
      <c r="A94" s="43" t="s">
        <v>24</v>
      </c>
      <c r="B94" s="41">
        <f>B95+B96</f>
        <v>15449.3</v>
      </c>
      <c r="C94" s="44"/>
      <c r="D94" s="44"/>
    </row>
    <row r="95" spans="1:4" s="37" customFormat="1" ht="15.75" thickBot="1" x14ac:dyDescent="0.3">
      <c r="A95" s="39" t="s">
        <v>41</v>
      </c>
      <c r="B95" s="40">
        <v>7294.98</v>
      </c>
      <c r="C95" s="39" t="s">
        <v>5</v>
      </c>
      <c r="D95" s="40">
        <v>14</v>
      </c>
    </row>
    <row r="96" spans="1:4" s="37" customFormat="1" ht="15.75" thickBot="1" x14ac:dyDescent="0.3">
      <c r="A96" s="39" t="s">
        <v>92</v>
      </c>
      <c r="B96" s="40">
        <v>8154.32</v>
      </c>
      <c r="C96" s="39" t="s">
        <v>5</v>
      </c>
      <c r="D96" s="40">
        <v>2</v>
      </c>
    </row>
    <row r="97" spans="1:4" s="7" customFormat="1" ht="29.25" outlineLevel="2" thickBot="1" x14ac:dyDescent="0.3">
      <c r="A97" s="45" t="s">
        <v>25</v>
      </c>
      <c r="B97" s="42">
        <f>B98+B99</f>
        <v>13772.349999999999</v>
      </c>
      <c r="C97" s="46"/>
      <c r="D97" s="47"/>
    </row>
    <row r="98" spans="1:4" s="37" customFormat="1" ht="15.75" thickBot="1" x14ac:dyDescent="0.3">
      <c r="A98" s="39" t="s">
        <v>108</v>
      </c>
      <c r="B98" s="40">
        <v>6365.37</v>
      </c>
      <c r="C98" s="39" t="s">
        <v>3</v>
      </c>
      <c r="D98" s="40">
        <v>23146.799999999999</v>
      </c>
    </row>
    <row r="99" spans="1:4" s="37" customFormat="1" ht="15.75" thickBot="1" x14ac:dyDescent="0.3">
      <c r="A99" s="39" t="s">
        <v>109</v>
      </c>
      <c r="B99" s="40">
        <v>7406.98</v>
      </c>
      <c r="C99" s="39" t="s">
        <v>3</v>
      </c>
      <c r="D99" s="40">
        <v>23146.799999999999</v>
      </c>
    </row>
    <row r="100" spans="1:4" s="7" customFormat="1" ht="29.25" outlineLevel="2" thickBot="1" x14ac:dyDescent="0.3">
      <c r="A100" s="2" t="s">
        <v>17</v>
      </c>
      <c r="B100" s="27">
        <f>B101+B102</f>
        <v>48793.45</v>
      </c>
      <c r="C100" s="15"/>
      <c r="D100" s="15"/>
    </row>
    <row r="101" spans="1:4" s="37" customFormat="1" ht="15.75" thickBot="1" x14ac:dyDescent="0.3">
      <c r="A101" s="39" t="s">
        <v>106</v>
      </c>
      <c r="B101" s="40">
        <v>23331.97</v>
      </c>
      <c r="C101" s="39" t="s">
        <v>3</v>
      </c>
      <c r="D101" s="40">
        <v>23146.799999999999</v>
      </c>
    </row>
    <row r="102" spans="1:4" s="37" customFormat="1" ht="15.75" thickBot="1" x14ac:dyDescent="0.3">
      <c r="A102" s="39" t="s">
        <v>107</v>
      </c>
      <c r="B102" s="40">
        <v>25461.48</v>
      </c>
      <c r="C102" s="39" t="s">
        <v>3</v>
      </c>
      <c r="D102" s="40">
        <v>23146.799999999999</v>
      </c>
    </row>
    <row r="103" spans="1:4" s="7" customFormat="1" ht="29.25" outlineLevel="2" thickBot="1" x14ac:dyDescent="0.3">
      <c r="A103" s="2" t="s">
        <v>18</v>
      </c>
      <c r="B103" s="27">
        <f>SUM(B104:B104)</f>
        <v>2214.44</v>
      </c>
      <c r="C103" s="15"/>
      <c r="D103" s="15"/>
    </row>
    <row r="104" spans="1:4" s="37" customFormat="1" ht="15.75" thickBot="1" x14ac:dyDescent="0.3">
      <c r="A104" s="39" t="s">
        <v>76</v>
      </c>
      <c r="B104" s="40">
        <v>2214.44</v>
      </c>
      <c r="C104" s="39" t="s">
        <v>3</v>
      </c>
      <c r="D104" s="40">
        <v>1334</v>
      </c>
    </row>
    <row r="105" spans="1:4" s="7" customFormat="1" ht="57.75" outlineLevel="2" thickBot="1" x14ac:dyDescent="0.3">
      <c r="A105" s="2" t="s">
        <v>19</v>
      </c>
      <c r="B105" s="27">
        <f>SUM(B106:B111)</f>
        <v>150934.82</v>
      </c>
      <c r="C105" s="15"/>
      <c r="D105" s="15"/>
    </row>
    <row r="106" spans="1:4" s="37" customFormat="1" ht="15.75" thickBot="1" x14ac:dyDescent="0.3">
      <c r="A106" s="39" t="s">
        <v>83</v>
      </c>
      <c r="B106" s="40">
        <v>393.5</v>
      </c>
      <c r="C106" s="39" t="s">
        <v>3</v>
      </c>
      <c r="D106" s="40">
        <v>23146.799999999999</v>
      </c>
    </row>
    <row r="107" spans="1:4" s="37" customFormat="1" ht="15.75" thickBot="1" x14ac:dyDescent="0.3">
      <c r="A107" s="39" t="s">
        <v>84</v>
      </c>
      <c r="B107" s="40">
        <v>393.5</v>
      </c>
      <c r="C107" s="39" t="s">
        <v>3</v>
      </c>
      <c r="D107" s="40">
        <v>23146.799999999999</v>
      </c>
    </row>
    <row r="108" spans="1:4" s="37" customFormat="1" ht="15.75" thickBot="1" x14ac:dyDescent="0.3">
      <c r="A108" s="39" t="s">
        <v>88</v>
      </c>
      <c r="B108" s="40">
        <v>605.42999999999995</v>
      </c>
      <c r="C108" s="39" t="s">
        <v>38</v>
      </c>
      <c r="D108" s="40">
        <v>9</v>
      </c>
    </row>
    <row r="109" spans="1:4" s="37" customFormat="1" ht="15.75" thickBot="1" x14ac:dyDescent="0.3">
      <c r="A109" s="39" t="s">
        <v>102</v>
      </c>
      <c r="B109" s="40">
        <v>5113.4399999999996</v>
      </c>
      <c r="C109" s="39" t="s">
        <v>3</v>
      </c>
      <c r="D109" s="40">
        <v>954</v>
      </c>
    </row>
    <row r="110" spans="1:4" s="37" customFormat="1" ht="15.75" thickBot="1" x14ac:dyDescent="0.3">
      <c r="A110" s="39" t="s">
        <v>112</v>
      </c>
      <c r="B110" s="40">
        <v>66887.17</v>
      </c>
      <c r="C110" s="39" t="s">
        <v>3</v>
      </c>
      <c r="D110" s="40">
        <v>19907.2</v>
      </c>
    </row>
    <row r="111" spans="1:4" s="37" customFormat="1" ht="15.75" thickBot="1" x14ac:dyDescent="0.3">
      <c r="A111" s="39" t="s">
        <v>113</v>
      </c>
      <c r="B111" s="40">
        <v>77541.78</v>
      </c>
      <c r="C111" s="39" t="s">
        <v>3</v>
      </c>
      <c r="D111" s="40">
        <v>23146.799999999999</v>
      </c>
    </row>
    <row r="112" spans="1:4" s="7" customFormat="1" outlineLevel="2" x14ac:dyDescent="0.25">
      <c r="A112" s="22" t="s">
        <v>37</v>
      </c>
      <c r="B112" s="28">
        <f>B113</f>
        <v>5820</v>
      </c>
      <c r="C112" s="9"/>
      <c r="D112" s="29"/>
    </row>
    <row r="113" spans="1:5" s="7" customFormat="1" ht="45" outlineLevel="2" x14ac:dyDescent="0.25">
      <c r="A113" s="36" t="s">
        <v>36</v>
      </c>
      <c r="B113" s="29">
        <f>D113*5*12</f>
        <v>5820</v>
      </c>
      <c r="C113" s="9" t="s">
        <v>6</v>
      </c>
      <c r="D113" s="29">
        <v>97</v>
      </c>
    </row>
    <row r="114" spans="1:5" s="7" customFormat="1" outlineLevel="2" x14ac:dyDescent="0.25">
      <c r="A114" s="16" t="s">
        <v>71</v>
      </c>
      <c r="B114" s="27">
        <f>B22+B25+B28+B30+B38+B63+B91+B92+B94+B97+B100+B103+B105</f>
        <v>975563.69</v>
      </c>
      <c r="C114" s="15" t="s">
        <v>42</v>
      </c>
      <c r="D114" s="15"/>
      <c r="E114" s="48"/>
    </row>
    <row r="115" spans="1:5" s="7" customFormat="1" outlineLevel="2" x14ac:dyDescent="0.25">
      <c r="A115" s="16" t="s">
        <v>72</v>
      </c>
      <c r="B115" s="27">
        <f>B114*1.2+B112</f>
        <v>1176496.4279999998</v>
      </c>
      <c r="C115" s="15" t="s">
        <v>42</v>
      </c>
      <c r="D115" s="15"/>
    </row>
    <row r="116" spans="1:5" s="7" customFormat="1" ht="15.75" outlineLevel="2" x14ac:dyDescent="0.25">
      <c r="A116" s="16" t="s">
        <v>73</v>
      </c>
      <c r="B116" s="50">
        <f>B6+B8+B11-B115</f>
        <v>4146575.7800000007</v>
      </c>
      <c r="C116" s="15" t="s">
        <v>42</v>
      </c>
      <c r="D116" s="15"/>
    </row>
    <row r="117" spans="1:5" s="7" customFormat="1" outlineLevel="2" x14ac:dyDescent="0.25">
      <c r="A117" s="17"/>
      <c r="B117" s="18"/>
      <c r="C117" s="18"/>
      <c r="D117" s="18"/>
    </row>
    <row r="118" spans="1:5" x14ac:dyDescent="0.25">
      <c r="A118" s="12"/>
      <c r="B118" s="13"/>
      <c r="C118" s="14"/>
      <c r="D118" s="14"/>
    </row>
    <row r="119" spans="1:5" x14ac:dyDescent="0.25">
      <c r="A119" s="19"/>
      <c r="B119" s="20"/>
      <c r="C119" s="20"/>
      <c r="D119" s="20"/>
    </row>
    <row r="120" spans="1:5" s="7" customFormat="1" outlineLevel="2" x14ac:dyDescent="0.25">
      <c r="A120" s="17"/>
      <c r="B120" s="18"/>
      <c r="C120" s="18"/>
      <c r="D120" s="18"/>
    </row>
    <row r="121" spans="1:5" x14ac:dyDescent="0.25">
      <c r="A121" s="12"/>
      <c r="B121" s="13"/>
      <c r="C121" s="14"/>
      <c r="D121" s="14"/>
      <c r="E121" s="6"/>
    </row>
    <row r="122" spans="1:5" ht="16.5" customHeight="1" x14ac:dyDescent="0.25">
      <c r="A122" s="12"/>
      <c r="B122" s="13"/>
      <c r="C122" s="14"/>
      <c r="D122" s="14"/>
    </row>
    <row r="123" spans="1:5" x14ac:dyDescent="0.25">
      <c r="A123" s="12"/>
      <c r="B123" s="13"/>
      <c r="C123" s="14"/>
      <c r="D123" s="14"/>
    </row>
    <row r="124" spans="1:5" x14ac:dyDescent="0.25">
      <c r="A124" s="12"/>
      <c r="B124" s="13"/>
      <c r="C124" s="13"/>
      <c r="D124" s="14"/>
    </row>
  </sheetData>
  <mergeCells count="4">
    <mergeCell ref="A3:D3"/>
    <mergeCell ref="A21:D21"/>
    <mergeCell ref="B4:D4"/>
    <mergeCell ref="A7:D7"/>
  </mergeCells>
  <hyperlinks>
    <hyperlink ref="C5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85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2023-03-10T01:35:56Z</cp:lastPrinted>
  <dcterms:created xsi:type="dcterms:W3CDTF">2016-03-18T02:51:51Z</dcterms:created>
  <dcterms:modified xsi:type="dcterms:W3CDTF">2023-03-10T01:37:08Z</dcterms:modified>
</cp:coreProperties>
</file>